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4BE57EE-CEAD-4C94-BC7A-D629BFC0B93F}" xr6:coauthVersionLast="47" xr6:coauthVersionMax="47" xr10:uidLastSave="{00000000-0000-0000-0000-000000000000}"/>
  <bookViews>
    <workbookView xWindow="-120" yWindow="300" windowWidth="20730" windowHeight="10620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13" i="142" l="1"/>
  <c r="D14" i="142" l="1"/>
  <c r="Q12" i="142"/>
  <c r="Q9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G49" i="142"/>
  <c r="K49" i="142"/>
  <c r="C50" i="142"/>
  <c r="G50" i="142"/>
  <c r="K50" i="142"/>
  <c r="N50" i="142" s="1"/>
  <c r="C51" i="142"/>
  <c r="G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G48" i="142"/>
  <c r="C48" i="142"/>
  <c r="K47" i="142"/>
  <c r="G47" i="142"/>
  <c r="N47" i="142" s="1"/>
  <c r="C47" i="142"/>
  <c r="C46" i="142"/>
  <c r="C45" i="142"/>
  <c r="K44" i="142"/>
  <c r="G44" i="142"/>
  <c r="C44" i="142"/>
  <c r="K43" i="142"/>
  <c r="G43" i="142"/>
  <c r="C43" i="142"/>
  <c r="K42" i="142"/>
  <c r="G42" i="142"/>
  <c r="C42" i="142"/>
  <c r="U41" i="142"/>
  <c r="K41" i="142"/>
  <c r="G41" i="142"/>
  <c r="C41" i="142"/>
  <c r="X40" i="142"/>
  <c r="U40" i="142"/>
  <c r="K40" i="142"/>
  <c r="G40" i="142"/>
  <c r="C40" i="142"/>
  <c r="C39" i="142"/>
  <c r="C38" i="142"/>
  <c r="K37" i="142"/>
  <c r="G37" i="142"/>
  <c r="K36" i="142"/>
  <c r="G36" i="142"/>
  <c r="C36" i="142"/>
  <c r="K35" i="142"/>
  <c r="G35" i="142"/>
  <c r="C35" i="142"/>
  <c r="U34" i="142"/>
  <c r="K34" i="142"/>
  <c r="G34" i="142"/>
  <c r="C34" i="142"/>
  <c r="X33" i="142"/>
  <c r="U33" i="142"/>
  <c r="K33" i="142"/>
  <c r="G33" i="142"/>
  <c r="C33" i="142"/>
  <c r="C32" i="142"/>
  <c r="C31" i="142"/>
  <c r="K30" i="142"/>
  <c r="G30" i="142"/>
  <c r="N30" i="142" s="1"/>
  <c r="C30" i="142"/>
  <c r="K29" i="142"/>
  <c r="G29" i="142"/>
  <c r="C29" i="142"/>
  <c r="K28" i="142"/>
  <c r="G28" i="142"/>
  <c r="N28" i="142" s="1"/>
  <c r="C28" i="142"/>
  <c r="U27" i="142"/>
  <c r="K27" i="142"/>
  <c r="G27" i="142"/>
  <c r="C27" i="142"/>
  <c r="X26" i="142"/>
  <c r="U26" i="142"/>
  <c r="K26" i="142"/>
  <c r="G26" i="142"/>
  <c r="C25" i="142"/>
  <c r="C24" i="142"/>
  <c r="K23" i="142"/>
  <c r="G23" i="142"/>
  <c r="K22" i="142"/>
  <c r="G22" i="142"/>
  <c r="C22" i="142"/>
  <c r="K21" i="142"/>
  <c r="G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N15" i="142" s="1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8" i="142" l="1"/>
  <c r="Y9" i="142" s="1"/>
  <c r="Y10" i="142" s="1"/>
  <c r="Y11" i="142" s="1"/>
  <c r="Y12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Q7" i="142" s="1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Z7" i="142"/>
  <c r="D28" i="141"/>
  <c r="Y20" i="142" l="1"/>
  <c r="Y21" i="142" s="1"/>
  <c r="Y22" i="142" s="1"/>
  <c r="Y23" i="142" s="1"/>
  <c r="Y24" i="142" s="1"/>
  <c r="Y25" i="142" s="1"/>
  <c r="Y26" i="142" s="1"/>
  <c r="Z12" i="142" l="1"/>
  <c r="Y27" i="142"/>
  <c r="Y28" i="142" s="1"/>
  <c r="Y29" i="142" s="1"/>
  <c r="Y30" i="142" s="1"/>
  <c r="Y31" i="142" s="1"/>
  <c r="Y32" i="142" s="1"/>
  <c r="Y33" i="142" s="1"/>
  <c r="D21" i="141"/>
  <c r="Z19" i="142" l="1"/>
  <c r="Y34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33" i="142"/>
  <c r="Z7" i="141"/>
  <c r="K22" i="140"/>
  <c r="G22" i="140"/>
  <c r="Z40" i="142" l="1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P47" i="141"/>
  <c r="O47" i="141" s="1"/>
  <c r="S47" i="141"/>
  <c r="R47" i="141" s="1"/>
  <c r="Q8" i="142" l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l="1"/>
  <c r="P15" i="142"/>
  <c r="O15" i="142" s="1"/>
  <c r="S16" i="142"/>
  <c r="R16" i="142" s="1"/>
  <c r="S15" i="142"/>
  <c r="R15" i="142" s="1"/>
  <c r="P16" i="142" l="1"/>
  <c r="O16" i="142" s="1"/>
  <c r="Q17" i="142"/>
  <c r="P17" i="142" l="1"/>
  <c r="O17" i="142" s="1"/>
  <c r="Q18" i="142"/>
  <c r="S17" i="142"/>
  <c r="R17" i="142" s="1"/>
  <c r="Q19" i="142" l="1"/>
  <c r="P18" i="142"/>
  <c r="O18" i="142" s="1"/>
  <c r="S18" i="142"/>
  <c r="R18" i="142" s="1"/>
  <c r="P19" i="142" l="1"/>
  <c r="O19" i="142" s="1"/>
  <c r="Q20" i="142"/>
  <c r="S19" i="142"/>
  <c r="R19" i="142" s="1"/>
  <c r="Q21" i="142" l="1"/>
  <c r="P20" i="142"/>
  <c r="O20" i="142" s="1"/>
  <c r="S20" i="142"/>
  <c r="R20" i="142" s="1"/>
  <c r="P21" i="142" l="1"/>
  <c r="O21" i="142" s="1"/>
  <c r="Q22" i="142"/>
  <c r="S21" i="142"/>
  <c r="R21" i="142" s="1"/>
  <c r="P22" i="142" l="1"/>
  <c r="O22" i="142" s="1"/>
  <c r="Q23" i="142"/>
  <c r="S22" i="142"/>
  <c r="R22" i="142" s="1"/>
  <c r="P23" i="142" l="1"/>
  <c r="O23" i="142" s="1"/>
  <c r="Q24" i="142"/>
  <c r="S23" i="142"/>
  <c r="R23" i="142" s="1"/>
  <c r="P24" i="142" l="1"/>
  <c r="O24" i="142" s="1"/>
  <c r="Q25" i="142"/>
  <c r="S24" i="142"/>
  <c r="R24" i="142" s="1"/>
  <c r="P25" i="142" l="1"/>
  <c r="O25" i="142" s="1"/>
  <c r="Q26" i="142"/>
  <c r="S25" i="142"/>
  <c r="R25" i="142" s="1"/>
  <c r="Q27" i="142" l="1"/>
  <c r="P26" i="142"/>
  <c r="O26" i="142" s="1"/>
  <c r="S26" i="142"/>
  <c r="R26" i="142" s="1"/>
  <c r="Q28" i="142" l="1"/>
  <c r="P27" i="142"/>
  <c r="O27" i="142" s="1"/>
  <c r="S27" i="142"/>
  <c r="R27" i="142" s="1"/>
  <c r="P28" i="142" l="1"/>
  <c r="O28" i="142" s="1"/>
  <c r="Q29" i="142"/>
  <c r="S28" i="142"/>
  <c r="R28" i="142" s="1"/>
  <c r="P29" i="142" l="1"/>
  <c r="O29" i="142" s="1"/>
  <c r="Q30" i="142"/>
  <c r="S29" i="142"/>
  <c r="R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P34" i="142"/>
  <c r="O34" i="142" s="1"/>
  <c r="S34" i="142"/>
  <c r="R34" i="142" s="1"/>
  <c r="P35" i="142" l="1"/>
  <c r="O35" i="142" s="1"/>
  <c r="Q36" i="142"/>
  <c r="S35" i="142"/>
  <c r="R35" i="142" s="1"/>
  <c r="P36" i="142" l="1"/>
  <c r="O36" i="142" s="1"/>
  <c r="Q37" i="142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Q40" i="142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<sst xmlns="http://schemas.openxmlformats.org/spreadsheetml/2006/main" count="1881" uniqueCount="394">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</sst>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37" activePane="bottomRight" state="frozen"/>
      <selection pane="topRight" activeCell="C1" sqref="C1"/>
      <selection pane="bottomLeft" activeCell="A7" sqref="A7"/>
      <selection pane="bottomRight" activeCell="L8" sqref="L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14600</v>
      </c>
      <c r="J47" s="25">
        <v>-300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4500</v>
      </c>
      <c r="J48" s="25">
        <v>-300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zoomScale="120" zoomScaleNormal="120" workbookViewId="0">
      <pane xSplit="2" ySplit="6" topLeftCell="F7" activePane="bottomRight" state="frozen"/>
      <selection pane="topRight" activeCell="C1" sqref="C1"/>
      <selection pane="bottomLeft" activeCell="A7" sqref="A7"/>
      <selection pane="bottomRight" activeCell="Q14" sqref="Q1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-900</v>
      </c>
      <c r="J7" s="63">
        <v>-300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83862.510000000009</v>
      </c>
      <c r="P7" s="206">
        <f>(+$Q7-$Q$3)</f>
        <v>83862.510000000009</v>
      </c>
      <c r="Q7" s="207">
        <f>G66+N7-2</f>
        <v>246066.51</v>
      </c>
      <c r="R7" s="208">
        <f t="shared" ref="R7:R62" si="1">$S7/$Q$3*100</f>
        <v>151.70187541614263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-11200</v>
      </c>
      <c r="J8" s="63">
        <v>-300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84813.010000000009</v>
      </c>
      <c r="P8" s="163">
        <f>(IF($Q8&lt;0,-$Q$3+P7,($Q8-$Q$3)+P7))</f>
        <v>169626.02000000002</v>
      </c>
      <c r="Q8" s="164">
        <f>Q7+N8</f>
        <v>247967.51</v>
      </c>
      <c r="R8" s="29">
        <f t="shared" si="1"/>
        <v>152.28786589726516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64618.510000000009</v>
      </c>
      <c r="P9" s="163">
        <f t="shared" ref="P9" si="4">(IF($Q9&lt;0,-$Q$3+P8,($Q9-$Q$3)+P8))</f>
        <v>193855.53000000003</v>
      </c>
      <c r="Q9" s="164">
        <f>Q8+N9-1</f>
        <v>186433.51</v>
      </c>
      <c r="R9" s="29">
        <f t="shared" si="1"/>
        <v>139.83841952109691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54521.260000000009</v>
      </c>
      <c r="P10" s="163">
        <f>(IF($Q10&lt;0,-$Q$3+P9,($Q10-$Q$3)+P9))</f>
        <v>218085.04000000004</v>
      </c>
      <c r="Q10" s="164">
        <f>Q9+N10</f>
        <v>186433.51</v>
      </c>
      <c r="R10" s="29">
        <f t="shared" si="1"/>
        <v>133.6121550639935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48462.910000000011</v>
      </c>
      <c r="P11" s="163">
        <f t="shared" ref="P11:P62" si="5">(IF($Q11&lt;0,-$Q$3+P10,($Q11-$Q$3)+P10))</f>
        <v>242314.55000000005</v>
      </c>
      <c r="Q11" s="164">
        <f>Q10+N11</f>
        <v>186433.51</v>
      </c>
      <c r="R11" s="29">
        <f t="shared" si="1"/>
        <v>129.87775270646839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11700</v>
      </c>
      <c r="J12" s="63">
        <v>-200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40824.010000000009</v>
      </c>
      <c r="P12" s="163">
        <f t="shared" si="5"/>
        <v>244944.06000000006</v>
      </c>
      <c r="Q12" s="164">
        <f>Q11+N12</f>
        <v>164833.51</v>
      </c>
      <c r="R12" s="29">
        <f t="shared" si="1"/>
        <v>125.16831274197924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-3126242.6666666665</v>
      </c>
      <c r="Y12" s="156">
        <f>Y11-K12-L12</f>
        <v>-3142114</v>
      </c>
      <c r="Z12" s="217">
        <f>AVERAGE(Y12:Y20)</f>
        <v>-3126036.6666666665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-18900</v>
      </c>
      <c r="J13" s="63">
        <v>-200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34889.081428571437</v>
      </c>
      <c r="P13" s="163">
        <f t="shared" si="5"/>
        <v>244223.57000000007</v>
      </c>
      <c r="Q13" s="164">
        <f>Q12+N13</f>
        <v>161483.51</v>
      </c>
      <c r="R13" s="29">
        <f t="shared" si="1"/>
        <v>121.50938412651439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-10100</v>
      </c>
      <c r="J14" s="63">
        <v>-200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32490.385000000009</v>
      </c>
      <c r="P14" s="163">
        <f t="shared" si="5"/>
        <v>259915.08000000007</v>
      </c>
      <c r="Q14" s="164">
        <f>Q13+N14+1</f>
        <v>177895.51</v>
      </c>
      <c r="R14" s="29">
        <f t="shared" si="1"/>
        <v>120.03920063623585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/>
      <c r="F15" s="23"/>
      <c r="G15" s="26">
        <f>D15+E15+F15-E14-F14</f>
        <v>3026268</v>
      </c>
      <c r="H15" s="132">
        <v>10300</v>
      </c>
      <c r="I15" s="63">
        <v>1000</v>
      </c>
      <c r="J15" s="63">
        <v>-200</v>
      </c>
      <c r="K15" s="170">
        <f t="shared" si="7"/>
        <v>11100</v>
      </c>
      <c r="L15" s="172"/>
      <c r="M15" s="153"/>
      <c r="N15" s="149">
        <f t="shared" si="8"/>
        <v>3037368</v>
      </c>
      <c r="O15" s="67">
        <f t="shared" si="3"/>
        <v>368108.17666666664</v>
      </c>
      <c r="P15" s="7">
        <f t="shared" si="5"/>
        <v>3312973.59</v>
      </c>
      <c r="Q15" s="164">
        <f>Q14+N15-1</f>
        <v>3215262.51</v>
      </c>
      <c r="R15" s="29">
        <f t="shared" si="1"/>
        <v>326.94149137300354</v>
      </c>
      <c r="S15" s="5">
        <f>SUM($Q$7:$Q15)/T15</f>
        <v>530312.17666666664</v>
      </c>
      <c r="T15" s="17">
        <v>9</v>
      </c>
      <c r="U15" s="4"/>
      <c r="V15" s="4"/>
      <c r="W15" s="105"/>
      <c r="X15" s="167"/>
      <c r="Y15" s="156">
        <f>Y14-K15-L15</f>
        <v>-3124417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/>
      <c r="F16" s="23"/>
      <c r="G16" s="26">
        <f>D16+E16+F16-E15-F15</f>
        <v>0</v>
      </c>
      <c r="H16" s="132">
        <v>300</v>
      </c>
      <c r="I16" s="63">
        <v>1000</v>
      </c>
      <c r="J16" s="63">
        <v>-200</v>
      </c>
      <c r="K16" s="170">
        <f t="shared" si="7"/>
        <v>1100</v>
      </c>
      <c r="L16" s="172"/>
      <c r="M16" s="153"/>
      <c r="N16" s="152">
        <f>L16+K16+G16+M16</f>
        <v>1100</v>
      </c>
      <c r="O16" s="67">
        <f t="shared" si="3"/>
        <v>636713.21</v>
      </c>
      <c r="P16" s="70">
        <f t="shared" si="5"/>
        <v>6367132.0999999996</v>
      </c>
      <c r="Q16" s="164">
        <f>Q15+N16</f>
        <v>3216362.51</v>
      </c>
      <c r="R16" s="71">
        <f t="shared" si="1"/>
        <v>492.53853789055756</v>
      </c>
      <c r="S16" s="72">
        <f>SUM($Q$7:$Q16)/T16</f>
        <v>798917.21</v>
      </c>
      <c r="T16" s="73">
        <v>10</v>
      </c>
      <c r="U16" s="218"/>
      <c r="V16" s="133"/>
      <c r="W16" s="105"/>
      <c r="X16" s="167"/>
      <c r="Y16" s="156">
        <f>Y15-K16-L16</f>
        <v>-3125517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856480.96454545448</v>
      </c>
      <c r="P17" s="7">
        <f t="shared" si="5"/>
        <v>9421290.6099999994</v>
      </c>
      <c r="Q17" s="164">
        <f t="shared" ref="Q17:Q20" si="9">Q16+N17</f>
        <v>3216362.51</v>
      </c>
      <c r="R17" s="29">
        <f t="shared" si="1"/>
        <v>628.02703049582908</v>
      </c>
      <c r="S17" s="5">
        <f>SUM($Q$7:$Q17)/T17</f>
        <v>1018684.9645454545</v>
      </c>
      <c r="T17" s="18">
        <v>11</v>
      </c>
      <c r="U17" s="27"/>
      <c r="V17" s="136"/>
      <c r="W17" s="105"/>
      <c r="X17" s="167"/>
      <c r="Y17" s="156">
        <f t="shared" si="6"/>
        <v>-3125517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1039620.7599999999</v>
      </c>
      <c r="P18" s="7">
        <f t="shared" si="5"/>
        <v>12475449.119999999</v>
      </c>
      <c r="Q18" s="164">
        <f t="shared" si="9"/>
        <v>3216362.51</v>
      </c>
      <c r="R18" s="29">
        <f t="shared" si="1"/>
        <v>740.93410766688862</v>
      </c>
      <c r="S18" s="5">
        <f>SUM($Q$7:$Q18)/T18</f>
        <v>1201824.76</v>
      </c>
      <c r="T18" s="18">
        <v>12</v>
      </c>
      <c r="U18" s="27"/>
      <c r="V18" s="136"/>
      <c r="W18" s="105"/>
      <c r="X18" s="167"/>
      <c r="Y18" s="156">
        <f t="shared" si="6"/>
        <v>-3125517</v>
      </c>
      <c r="Z18" s="217"/>
      <c r="AA18" s="92"/>
    </row>
    <row r="19" spans="2:31">
      <c r="B19" s="116">
        <v>45509</v>
      </c>
      <c r="C19" s="14"/>
      <c r="D19" s="87"/>
      <c r="E19" s="87"/>
      <c r="F19" s="23"/>
      <c r="G19" s="26">
        <f>D19+E19+F19-E16-F16</f>
        <v>0</v>
      </c>
      <c r="H19" s="132">
        <v>300</v>
      </c>
      <c r="I19" s="63">
        <v>1000</v>
      </c>
      <c r="J19" s="63">
        <v>-100</v>
      </c>
      <c r="K19" s="170">
        <f t="shared" si="7"/>
        <v>1200</v>
      </c>
      <c r="L19" s="171"/>
      <c r="M19" s="153"/>
      <c r="N19" s="149">
        <f t="shared" ref="N19:N48" si="10">L19+K19+G19+M19</f>
        <v>1200</v>
      </c>
      <c r="O19" s="67">
        <f t="shared" si="3"/>
        <v>1194677.51</v>
      </c>
      <c r="P19" s="7">
        <f t="shared" si="5"/>
        <v>15530807.629999999</v>
      </c>
      <c r="Q19" s="164">
        <f>Q18+N19</f>
        <v>3217562.51</v>
      </c>
      <c r="R19" s="29">
        <f t="shared" si="1"/>
        <v>836.52715716011926</v>
      </c>
      <c r="S19" s="5">
        <f>SUM($Q$7:$Q19)/T19-1</f>
        <v>1356880.51</v>
      </c>
      <c r="T19" s="18">
        <v>13</v>
      </c>
      <c r="U19" s="138">
        <f>B19</f>
        <v>45509</v>
      </c>
      <c r="V19" s="131"/>
      <c r="W19" s="105"/>
      <c r="X19" s="167" t="e">
        <f>AVERAGE(W19:W27)</f>
        <v>#DIV/0!</v>
      </c>
      <c r="Y19" s="156">
        <f>Y18-K19-L19</f>
        <v>-3126717</v>
      </c>
      <c r="Z19" s="217">
        <f>AVERAGE(Y19:Y27)</f>
        <v>-3127783.6666666665</v>
      </c>
      <c r="AA19" s="92"/>
      <c r="AD19" s="309"/>
    </row>
    <row r="20" spans="2:31">
      <c r="B20" s="116">
        <v>45510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1000</v>
      </c>
      <c r="J20" s="63">
        <v>-100</v>
      </c>
      <c r="K20" s="170">
        <f>+H20+I20+J20</f>
        <v>1200</v>
      </c>
      <c r="L20" s="171"/>
      <c r="M20" s="153"/>
      <c r="N20" s="149">
        <f t="shared" si="10"/>
        <v>1200</v>
      </c>
      <c r="O20" s="67">
        <f t="shared" si="3"/>
        <v>1327669.01</v>
      </c>
      <c r="P20" s="7">
        <f t="shared" si="5"/>
        <v>18587366.140000001</v>
      </c>
      <c r="Q20" s="164">
        <f t="shared" si="9"/>
        <v>3218762.51</v>
      </c>
      <c r="R20" s="29">
        <f t="shared" si="1"/>
        <v>918.51742867006988</v>
      </c>
      <c r="S20" s="5">
        <f>SUM($Q$7:$Q20)/T20-1</f>
        <v>1489872.01</v>
      </c>
      <c r="T20" s="18">
        <v>14</v>
      </c>
      <c r="U20" s="138">
        <f>B19+8</f>
        <v>45517</v>
      </c>
      <c r="V20" s="131"/>
      <c r="W20" s="105"/>
      <c r="X20" s="167"/>
      <c r="Y20" s="156">
        <f>Y19-K20-L20</f>
        <v>-3127917</v>
      </c>
      <c r="Z20" s="217"/>
      <c r="AA20" s="92"/>
      <c r="AB20" s="92"/>
    </row>
    <row r="21" spans="2:31">
      <c r="B21" s="116">
        <v>45511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1442928.1099999999</v>
      </c>
      <c r="P21" s="7">
        <f t="shared" si="5"/>
        <v>21643921.649999999</v>
      </c>
      <c r="Q21" s="164">
        <f>Q20+N21-3</f>
        <v>3218759.51</v>
      </c>
      <c r="R21" s="29">
        <f t="shared" si="1"/>
        <v>989.57554067717183</v>
      </c>
      <c r="S21" s="5">
        <f>SUM($Q$7:$Q21)/T21-1</f>
        <v>1605131.1099999999</v>
      </c>
      <c r="T21" s="18">
        <v>15</v>
      </c>
      <c r="U21" s="4"/>
      <c r="V21" s="131"/>
      <c r="W21" s="105"/>
      <c r="X21" s="167"/>
      <c r="Y21" s="156">
        <f>Y20-K21-L21</f>
        <v>-3127917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>
        <v>-5475</v>
      </c>
      <c r="E22" s="87"/>
      <c r="F22" s="23"/>
      <c r="G22" s="26">
        <f t="shared" si="11"/>
        <v>-5475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-5475</v>
      </c>
      <c r="O22" s="67">
        <f t="shared" si="3"/>
        <v>1543437.5724999998</v>
      </c>
      <c r="P22" s="7">
        <f t="shared" si="5"/>
        <v>24695001.159999996</v>
      </c>
      <c r="Q22" s="164">
        <f>Q21+N22-1</f>
        <v>3213283.51</v>
      </c>
      <c r="R22" s="29">
        <f t="shared" si="1"/>
        <v>1051.5403889546496</v>
      </c>
      <c r="S22" s="5">
        <f>SUM($Q$7:$Q22)/T22-1</f>
        <v>1705640.5724999998</v>
      </c>
      <c r="T22" s="18">
        <v>16</v>
      </c>
      <c r="U22" s="4"/>
      <c r="V22" s="131"/>
      <c r="W22" s="105"/>
      <c r="X22" s="167"/>
      <c r="Y22" s="156">
        <f t="shared" ref="Y22:Y48" si="13">Y21-K22-L22</f>
        <v>-3127917</v>
      </c>
      <c r="Z22" s="217"/>
      <c r="AA22" s="92"/>
    </row>
    <row r="23" spans="2:31">
      <c r="B23" s="116">
        <v>45513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1632122.3923529407</v>
      </c>
      <c r="P23" s="7">
        <f t="shared" si="5"/>
        <v>27746080.669999994</v>
      </c>
      <c r="Q23" s="164">
        <f>Q22+N23</f>
        <v>3213283.51</v>
      </c>
      <c r="R23" s="29">
        <f t="shared" si="1"/>
        <v>1106.2158715894434</v>
      </c>
      <c r="S23" s="5">
        <f>SUM($Q$7:$Q23)/T23</f>
        <v>1794326.3923529407</v>
      </c>
      <c r="T23" s="18">
        <v>17</v>
      </c>
      <c r="U23" s="27"/>
      <c r="V23" s="135"/>
      <c r="W23" s="105"/>
      <c r="X23" s="167"/>
      <c r="Y23" s="156">
        <f t="shared" si="13"/>
        <v>-3127917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1710953.3433333328</v>
      </c>
      <c r="P24" s="7">
        <f t="shared" si="5"/>
        <v>30797160.179999992</v>
      </c>
      <c r="Q24" s="164">
        <f t="shared" ref="Q24:Q25" si="14">Q23+N24</f>
        <v>3213283.51</v>
      </c>
      <c r="R24" s="29">
        <f t="shared" si="1"/>
        <v>1154.8157525913866</v>
      </c>
      <c r="S24" s="5">
        <f>SUM($Q$7:$Q24)/T24</f>
        <v>1873157.3433333328</v>
      </c>
      <c r="T24" s="18">
        <v>18</v>
      </c>
      <c r="U24" s="4"/>
      <c r="V24" s="135"/>
      <c r="W24" s="105"/>
      <c r="X24" s="167"/>
      <c r="Y24" s="156">
        <f t="shared" si="13"/>
        <v>-3127917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1781486.2994736836</v>
      </c>
      <c r="P25" s="7">
        <f t="shared" si="5"/>
        <v>33848239.68999999</v>
      </c>
      <c r="Q25" s="164">
        <f t="shared" si="14"/>
        <v>3213283.51</v>
      </c>
      <c r="R25" s="29">
        <f t="shared" si="1"/>
        <v>1198.299856645757</v>
      </c>
      <c r="S25" s="5">
        <f>SUM($Q$7:$Q25)/T25</f>
        <v>1943690.2994736836</v>
      </c>
      <c r="T25" s="18">
        <v>19</v>
      </c>
      <c r="U25" s="4"/>
      <c r="V25" s="131"/>
      <c r="W25" s="105"/>
      <c r="X25" s="167"/>
      <c r="Y25" s="156">
        <f t="shared" si="13"/>
        <v>-3127917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1844966.0099999993</v>
      </c>
      <c r="P26" s="7">
        <f t="shared" si="5"/>
        <v>36899320.199999988</v>
      </c>
      <c r="Q26" s="164">
        <f>Q25+N26+1</f>
        <v>3213284.51</v>
      </c>
      <c r="R26" s="29">
        <f t="shared" si="1"/>
        <v>1237.4361976276782</v>
      </c>
      <c r="S26" s="5">
        <f>SUM($Q$7:$Q26)/T26+1</f>
        <v>2007171.0099999993</v>
      </c>
      <c r="T26" s="18">
        <v>20</v>
      </c>
      <c r="U26" s="138">
        <f>B26</f>
        <v>45516</v>
      </c>
      <c r="V26" s="131"/>
      <c r="W26" s="105"/>
      <c r="X26" s="167" t="e">
        <f>AVERAGE(W26:W34)</f>
        <v>#DIV/0!</v>
      </c>
      <c r="Y26" s="156">
        <f t="shared" si="13"/>
        <v>-3127917</v>
      </c>
      <c r="Z26" s="217">
        <f>AVERAGE(Y26:Y34)</f>
        <v>-3127917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1902399.9861904755</v>
      </c>
      <c r="P27" s="7">
        <f t="shared" si="5"/>
        <v>39950399.709999986</v>
      </c>
      <c r="Q27" s="164">
        <f>Q26+N27-1</f>
        <v>3213283.51</v>
      </c>
      <c r="R27" s="29">
        <f t="shared" si="1"/>
        <v>1272.8144720170128</v>
      </c>
      <c r="S27" s="5">
        <f>SUM($Q$7:$Q27)/T27-48</f>
        <v>2064555.9861904755</v>
      </c>
      <c r="T27" s="18">
        <v>21</v>
      </c>
      <c r="U27" s="138">
        <f>B28+6</f>
        <v>45524</v>
      </c>
      <c r="V27" s="159"/>
      <c r="W27" s="105"/>
      <c r="X27" s="167"/>
      <c r="Y27" s="156">
        <f t="shared" si="13"/>
        <v>-3127917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1954612.6918181812</v>
      </c>
      <c r="P28" s="7">
        <f t="shared" si="5"/>
        <v>43001479.219999984</v>
      </c>
      <c r="Q28" s="164">
        <f>Q27+N28</f>
        <v>3213283.51</v>
      </c>
      <c r="R28" s="29">
        <f t="shared" si="1"/>
        <v>1305.0329781128585</v>
      </c>
      <c r="S28" s="5">
        <f>SUM($Q$7:$Q28)/T28-1</f>
        <v>2116815.691818181</v>
      </c>
      <c r="T28" s="18">
        <v>22</v>
      </c>
      <c r="U28" s="4"/>
      <c r="V28" s="131"/>
      <c r="W28" s="105"/>
      <c r="X28" s="167"/>
      <c r="Y28" s="156">
        <f t="shared" si="13"/>
        <v>-3127917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2002285.1621739122</v>
      </c>
      <c r="P29" s="7">
        <f t="shared" si="5"/>
        <v>46052558.729999982</v>
      </c>
      <c r="Q29" s="164">
        <f>Q28+N29</f>
        <v>3213283.51</v>
      </c>
      <c r="R29" s="29">
        <f t="shared" si="1"/>
        <v>1334.4234187652046</v>
      </c>
      <c r="S29" s="5">
        <f>SUM($Q$7:$Q29)/T29-1</f>
        <v>2164488.1621739124</v>
      </c>
      <c r="T29" s="18">
        <v>23</v>
      </c>
      <c r="U29" s="4"/>
      <c r="V29" s="131"/>
      <c r="W29" s="105"/>
      <c r="X29" s="167"/>
      <c r="Y29" s="156">
        <f t="shared" si="13"/>
        <v>-3127917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2045984.9266666658</v>
      </c>
      <c r="P30" s="7">
        <f t="shared" si="5"/>
        <v>49103638.23999998</v>
      </c>
      <c r="Q30" s="164">
        <f>Q29+N30</f>
        <v>3213283.51</v>
      </c>
      <c r="R30" s="29">
        <f t="shared" si="1"/>
        <v>1361.3652725374627</v>
      </c>
      <c r="S30" s="5">
        <f>SUM($Q$7:$Q30)/T30</f>
        <v>2208188.9266666658</v>
      </c>
      <c r="T30" s="18">
        <v>24</v>
      </c>
      <c r="U30" s="4"/>
      <c r="V30" s="131"/>
      <c r="W30" s="105"/>
      <c r="X30" s="167"/>
      <c r="Y30" s="156">
        <f t="shared" si="13"/>
        <v>-3127917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2086188.709999999</v>
      </c>
      <c r="P31" s="7">
        <f t="shared" si="5"/>
        <v>52154717.749999978</v>
      </c>
      <c r="Q31" s="164">
        <f t="shared" ref="Q31:Q39" si="16">Q30+N31</f>
        <v>3213283.51</v>
      </c>
      <c r="R31" s="29">
        <f t="shared" si="1"/>
        <v>1386.1512108209408</v>
      </c>
      <c r="S31" s="5">
        <f>SUM($Q$7:$Q31)/T31</f>
        <v>2248392.709999999</v>
      </c>
      <c r="T31" s="18">
        <v>25</v>
      </c>
      <c r="U31" s="4"/>
      <c r="V31" s="137"/>
      <c r="W31" s="105"/>
      <c r="X31" s="167"/>
      <c r="Y31" s="156">
        <f t="shared" si="13"/>
        <v>-3127917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2123299.8946153838</v>
      </c>
      <c r="P32" s="7">
        <f t="shared" si="5"/>
        <v>55205797.259999976</v>
      </c>
      <c r="Q32" s="164">
        <f t="shared" si="16"/>
        <v>3213283.51</v>
      </c>
      <c r="R32" s="29">
        <f t="shared" si="1"/>
        <v>1409.0305384672288</v>
      </c>
      <c r="S32" s="5">
        <f>SUM($Q$7:$Q32)/T32</f>
        <v>2285503.8946153838</v>
      </c>
      <c r="T32" s="18">
        <v>26</v>
      </c>
      <c r="U32" s="27"/>
      <c r="V32" s="137"/>
      <c r="W32" s="105"/>
      <c r="X32" s="167"/>
      <c r="Y32" s="156">
        <f t="shared" si="13"/>
        <v>-3127917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2157662.1025925917</v>
      </c>
      <c r="P33" s="7">
        <f t="shared" si="5"/>
        <v>58256876.769999973</v>
      </c>
      <c r="Q33" s="164">
        <f>Q32+N33</f>
        <v>3213283.51</v>
      </c>
      <c r="R33" s="29">
        <f t="shared" si="1"/>
        <v>1430.2151011026804</v>
      </c>
      <c r="S33" s="5">
        <f>SUM($Q$7:$Q33)/T33</f>
        <v>2319866.1025925917</v>
      </c>
      <c r="T33" s="18">
        <v>27</v>
      </c>
      <c r="U33" s="138">
        <f>B33</f>
        <v>45523</v>
      </c>
      <c r="V33" s="131"/>
      <c r="W33" s="105"/>
      <c r="X33" s="167" t="e">
        <f>AVERAGE(W33:W48)</f>
        <v>#DIV/0!</v>
      </c>
      <c r="Y33" s="156">
        <f t="shared" si="13"/>
        <v>-3127917</v>
      </c>
      <c r="Z33" s="217">
        <f>AVERAGE(Y33:Y48)</f>
        <v>-3127916.9375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2189569.8671428561</v>
      </c>
      <c r="P34" s="7">
        <f t="shared" si="5"/>
        <v>61307956.279999971</v>
      </c>
      <c r="Q34" s="164">
        <f>Q33+N34</f>
        <v>3213283.51</v>
      </c>
      <c r="R34" s="29">
        <f t="shared" si="1"/>
        <v>1449.8864806927425</v>
      </c>
      <c r="S34" s="5">
        <f>SUM($Q$7:$Q34)/T34</f>
        <v>2351773.8671428561</v>
      </c>
      <c r="T34" s="18">
        <v>28</v>
      </c>
      <c r="U34" s="138">
        <f>B33+8</f>
        <v>45531</v>
      </c>
      <c r="V34" s="131"/>
      <c r="W34" s="105"/>
      <c r="X34" s="167"/>
      <c r="Y34" s="156">
        <f t="shared" si="13"/>
        <v>-3127917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2219277.0962068955</v>
      </c>
      <c r="P35" s="7">
        <f t="shared" si="5"/>
        <v>64359035.789999969</v>
      </c>
      <c r="Q35" s="164">
        <f>Q34+N35</f>
        <v>3213283.51</v>
      </c>
      <c r="R35" s="29">
        <f t="shared" si="1"/>
        <v>1468.2018299221322</v>
      </c>
      <c r="S35" s="5">
        <f>SUM($Q$7:$Q35)/T35+1</f>
        <v>2381482.0962068955</v>
      </c>
      <c r="T35" s="18">
        <v>29</v>
      </c>
      <c r="U35" s="4"/>
      <c r="V35" s="131"/>
      <c r="W35" s="105"/>
      <c r="X35" s="167"/>
      <c r="Y35" s="156">
        <f>Y34-K35-L35+1</f>
        <v>-3127916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2247003.8433333323</v>
      </c>
      <c r="P36" s="7">
        <f t="shared" si="5"/>
        <v>67410115.299999967</v>
      </c>
      <c r="Q36" s="164">
        <f>Q35+N36</f>
        <v>3213283.51</v>
      </c>
      <c r="R36" s="29">
        <f t="shared" si="1"/>
        <v>1485.2955804624626</v>
      </c>
      <c r="S36" s="5">
        <f>SUM($Q$7:$Q36)/T36+1</f>
        <v>2409208.8433333328</v>
      </c>
      <c r="T36" s="18">
        <v>30</v>
      </c>
      <c r="U36" s="4"/>
      <c r="V36" s="136"/>
      <c r="W36" s="105"/>
      <c r="X36" s="167"/>
      <c r="Y36" s="156">
        <f>Y35-K36-L36-1</f>
        <v>-3127917</v>
      </c>
      <c r="Z36" s="217"/>
      <c r="AD36" s="1"/>
      <c r="AE36" s="1"/>
    </row>
    <row r="37" spans="2:31">
      <c r="B37" s="116">
        <v>45527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2272941.7680645152</v>
      </c>
      <c r="P37" s="7">
        <f t="shared" si="5"/>
        <v>70461194.809999973</v>
      </c>
      <c r="Q37" s="164">
        <f>Q36+N37</f>
        <v>3213283.51</v>
      </c>
      <c r="R37" s="29">
        <f t="shared" si="1"/>
        <v>1501.2865083872875</v>
      </c>
      <c r="S37" s="5">
        <f>SUM($Q$7:$Q37)/T37+1</f>
        <v>2435146.7680645157</v>
      </c>
      <c r="T37" s="18">
        <v>31</v>
      </c>
      <c r="U37" s="27"/>
      <c r="V37" s="137"/>
      <c r="W37" s="105"/>
      <c r="X37" s="167"/>
      <c r="Y37" s="156">
        <f t="shared" si="13"/>
        <v>-3127917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2297258.5724999993</v>
      </c>
      <c r="P38" s="7">
        <f t="shared" si="5"/>
        <v>73512274.319999978</v>
      </c>
      <c r="Q38" s="164">
        <f t="shared" si="16"/>
        <v>3213283.51</v>
      </c>
      <c r="R38" s="29">
        <f t="shared" si="1"/>
        <v>1516.2773868092031</v>
      </c>
      <c r="S38" s="5">
        <f>SUM($Q$7:$Q38)/T38</f>
        <v>2459462.5724999998</v>
      </c>
      <c r="T38" s="18">
        <v>32</v>
      </c>
      <c r="U38" s="27"/>
      <c r="V38" s="137"/>
      <c r="W38" s="105"/>
      <c r="X38" s="167"/>
      <c r="Y38" s="156">
        <f t="shared" si="13"/>
        <v>-3127917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2320101.6312121209</v>
      </c>
      <c r="P39" s="7">
        <f t="shared" si="5"/>
        <v>76563353.829999983</v>
      </c>
      <c r="Q39" s="164">
        <f t="shared" si="16"/>
        <v>3213283.51</v>
      </c>
      <c r="R39" s="29">
        <f t="shared" si="1"/>
        <v>1530.3603062884524</v>
      </c>
      <c r="S39" s="5">
        <f>SUM($Q$7:$Q39)/T39</f>
        <v>2482305.6312121213</v>
      </c>
      <c r="T39" s="18">
        <v>33</v>
      </c>
      <c r="U39" s="27"/>
      <c r="V39" s="137"/>
      <c r="W39" s="105"/>
      <c r="X39" s="167"/>
      <c r="Y39" s="156">
        <f t="shared" si="13"/>
        <v>-3127917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2341600.980588235</v>
      </c>
      <c r="P40" s="7">
        <f t="shared" si="5"/>
        <v>79614433.339999989</v>
      </c>
      <c r="Q40" s="164">
        <f>Q39+N40</f>
        <v>3213283.51</v>
      </c>
      <c r="R40" s="29">
        <f t="shared" si="1"/>
        <v>1543.6142022319027</v>
      </c>
      <c r="S40" s="5">
        <f>SUM($Q$7:$Q40)/T40-1</f>
        <v>2503803.9805882354</v>
      </c>
      <c r="T40" s="18">
        <v>34</v>
      </c>
      <c r="U40" s="138">
        <f>B40</f>
        <v>45530</v>
      </c>
      <c r="V40" s="131"/>
      <c r="W40" s="105"/>
      <c r="X40" s="167" t="e">
        <f>AVERAGE(W40:W67)</f>
        <v>#DIV/0!</v>
      </c>
      <c r="Y40" s="156">
        <f t="shared" si="13"/>
        <v>-3127917</v>
      </c>
      <c r="Z40" s="217">
        <f>AVERAGE(Y40:Y48)</f>
        <v>-3127917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2361871.7957142857</v>
      </c>
      <c r="P41" s="7">
        <f t="shared" si="5"/>
        <v>82665512.849999994</v>
      </c>
      <c r="Q41" s="164">
        <f>Q40+N41</f>
        <v>3213283.51</v>
      </c>
      <c r="R41" s="29">
        <f t="shared" si="1"/>
        <v>1556.1113139714719</v>
      </c>
      <c r="S41" s="5">
        <f>SUM($Q$7:$Q41)/T41-1</f>
        <v>2524074.7957142862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-3127917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v>-1170</v>
      </c>
      <c r="E42" s="87"/>
      <c r="F42" s="23"/>
      <c r="G42" s="26">
        <f>D42+E42+F42-E41-F41</f>
        <v>-1170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-1170</v>
      </c>
      <c r="O42" s="67">
        <f t="shared" si="3"/>
        <v>2380983.9544444443</v>
      </c>
      <c r="P42" s="7">
        <f t="shared" si="5"/>
        <v>85715422.359999999</v>
      </c>
      <c r="Q42" s="164">
        <f>Q41+N42</f>
        <v>3212113.51</v>
      </c>
      <c r="R42" s="29">
        <f t="shared" si="1"/>
        <v>1567.8941052282587</v>
      </c>
      <c r="S42" s="5">
        <f>SUM($Q$7:$Q42)/T42-1</f>
        <v>2543186.9544444447</v>
      </c>
      <c r="T42" s="18">
        <v>36</v>
      </c>
      <c r="U42" s="138"/>
      <c r="V42" s="131"/>
      <c r="W42" s="105"/>
      <c r="X42" s="167"/>
      <c r="Y42" s="156">
        <f t="shared" si="13"/>
        <v>-3127917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2399063.0505405408</v>
      </c>
      <c r="P43" s="7">
        <f t="shared" si="5"/>
        <v>88765332.870000005</v>
      </c>
      <c r="Q43" s="164">
        <f>Q42+N43+1</f>
        <v>3212114.51</v>
      </c>
      <c r="R43" s="29">
        <f t="shared" si="1"/>
        <v>1579.0400055119119</v>
      </c>
      <c r="S43" s="5">
        <f>SUM($Q$7:$Q43)/T43-1</f>
        <v>2561266.0505405413</v>
      </c>
      <c r="T43" s="18">
        <v>37</v>
      </c>
      <c r="U43" s="138"/>
      <c r="V43" s="131"/>
      <c r="W43" s="105"/>
      <c r="X43" s="167"/>
      <c r="Y43" s="156">
        <f t="shared" si="13"/>
        <v>-3127917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2416190.5363157899</v>
      </c>
      <c r="P44" s="7">
        <f t="shared" si="5"/>
        <v>91815240.38000001</v>
      </c>
      <c r="Q44" s="164">
        <f t="shared" ref="Q44:Q48" si="17">Q43+N44-3</f>
        <v>3212111.51</v>
      </c>
      <c r="R44" s="29">
        <f t="shared" si="1"/>
        <v>1589.5992307931924</v>
      </c>
      <c r="S44" s="5">
        <f>SUM($Q$7:$Q44)/T44-1</f>
        <v>2578393.5363157899</v>
      </c>
      <c r="T44" s="18">
        <v>38</v>
      </c>
      <c r="U44" s="138"/>
      <c r="V44" s="131"/>
      <c r="W44" s="105"/>
      <c r="X44" s="167"/>
      <c r="Y44" s="156">
        <f t="shared" si="13"/>
        <v>-3127917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2432439.6125641027</v>
      </c>
      <c r="P45" s="7">
        <f t="shared" si="5"/>
        <v>94865144.890000015</v>
      </c>
      <c r="Q45" s="164">
        <f t="shared" si="17"/>
        <v>3212108.51</v>
      </c>
      <c r="R45" s="29">
        <f t="shared" si="1"/>
        <v>1599.6169099184381</v>
      </c>
      <c r="S45" s="5">
        <f>SUM($Q$7:$Q45)/T45-1</f>
        <v>2594642.6125641032</v>
      </c>
      <c r="T45" s="18">
        <v>39</v>
      </c>
      <c r="U45" s="138"/>
      <c r="V45" s="131"/>
      <c r="W45" s="105"/>
      <c r="X45" s="167"/>
      <c r="Y45" s="156">
        <f t="shared" si="13"/>
        <v>-3127917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2447876.1600000006</v>
      </c>
      <c r="P46" s="7">
        <f t="shared" si="5"/>
        <v>97915046.400000021</v>
      </c>
      <c r="Q46" s="164">
        <f t="shared" si="17"/>
        <v>3212105.51</v>
      </c>
      <c r="R46" s="29">
        <f t="shared" si="1"/>
        <v>1609.1336588493509</v>
      </c>
      <c r="S46" s="5">
        <f>SUM($Q$7:$Q46)/T46-1</f>
        <v>2610079.1600000011</v>
      </c>
      <c r="T46" s="18">
        <v>40</v>
      </c>
      <c r="U46" s="138"/>
      <c r="V46" s="131"/>
      <c r="W46" s="105"/>
      <c r="X46" s="167"/>
      <c r="Y46" s="156">
        <f t="shared" si="13"/>
        <v>-3127917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2462559.6319512203</v>
      </c>
      <c r="P47" s="7">
        <f t="shared" si="5"/>
        <v>100964944.91000003</v>
      </c>
      <c r="Q47" s="164">
        <f t="shared" si="17"/>
        <v>3212102.51</v>
      </c>
      <c r="R47" s="29">
        <f t="shared" si="1"/>
        <v>1618.1861310147842</v>
      </c>
      <c r="S47" s="5">
        <f>SUM($Q$7:$Q47)/T47-1</f>
        <v>2624762.6319512203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-3127917</v>
      </c>
      <c r="Z47" s="217">
        <f>AVERAGE(Y47:Y55)</f>
        <v>-3127917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2476543.8195238104</v>
      </c>
      <c r="P48" s="7">
        <f t="shared" si="5"/>
        <v>104014840.42000003</v>
      </c>
      <c r="Q48" s="164">
        <f t="shared" si="17"/>
        <v>3212099.51</v>
      </c>
      <c r="R48" s="29">
        <f t="shared" si="1"/>
        <v>1626.8074890408438</v>
      </c>
      <c r="S48" s="5">
        <f>SUM($Q$7:$Q48)/T48-1</f>
        <v>2638746.8195238104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-3127917</v>
      </c>
      <c r="Z48" s="217"/>
      <c r="AD48" s="1"/>
      <c r="AE48" s="1"/>
    </row>
    <row r="49" spans="2:31">
      <c r="B49" s="116">
        <v>45539</v>
      </c>
      <c r="C49" s="14" t="str">
        <f t="shared" ref="C49:C62" si="18">IF(OR(WEEKDAY(B49)=1,WEEKDAY(B49)=7),"F","")</f>
        <v/>
      </c>
      <c r="D49" s="87"/>
      <c r="E49" s="87"/>
      <c r="F49" s="23"/>
      <c r="G49" s="26">
        <f t="shared" ref="G49:G62" si="19">D49+E49+F49-E48-F48</f>
        <v>0</v>
      </c>
      <c r="H49" s="132"/>
      <c r="I49" s="25"/>
      <c r="J49" s="25"/>
      <c r="K49" s="170">
        <f t="shared" ref="K49:K62" si="20">+H49+I49+J49</f>
        <v>0</v>
      </c>
      <c r="L49" s="171"/>
      <c r="M49" s="153"/>
      <c r="N49" s="149">
        <f t="shared" ref="N49:N62" si="21">L49+K49+G49+M49</f>
        <v>0</v>
      </c>
      <c r="O49" s="67">
        <f t="shared" ref="O49:O62" si="22">P49/T49</f>
        <v>2489877.5100000007</v>
      </c>
      <c r="P49" s="7">
        <f t="shared" si="5"/>
        <v>107064732.93000004</v>
      </c>
      <c r="Q49" s="164">
        <f t="shared" ref="Q49:Q62" si="23">Q48+N49-3</f>
        <v>3212096.51</v>
      </c>
      <c r="R49" s="29">
        <f t="shared" si="1"/>
        <v>1635.0278106581843</v>
      </c>
      <c r="S49" s="5">
        <f>SUM($Q$7:$Q49)/T49-1</f>
        <v>2652080.5100000012</v>
      </c>
      <c r="T49" s="18">
        <v>43</v>
      </c>
      <c r="U49" s="138"/>
      <c r="V49" s="131"/>
      <c r="W49" s="105"/>
      <c r="X49" s="167"/>
      <c r="Y49" s="156">
        <f t="shared" ref="Y49:Y62" si="24">Y48-K49-L49</f>
        <v>-3127917</v>
      </c>
      <c r="Z49" s="217"/>
      <c r="AD49" s="1"/>
      <c r="AE49" s="1"/>
    </row>
    <row r="50" spans="2:31">
      <c r="B50" s="116">
        <v>45540</v>
      </c>
      <c r="C50" s="14" t="str">
        <f t="shared" si="18"/>
        <v/>
      </c>
      <c r="D50" s="87"/>
      <c r="E50" s="87"/>
      <c r="F50" s="23"/>
      <c r="G50" s="26">
        <f t="shared" si="19"/>
        <v>0</v>
      </c>
      <c r="H50" s="132"/>
      <c r="I50" s="25"/>
      <c r="J50" s="25"/>
      <c r="K50" s="170">
        <f t="shared" si="20"/>
        <v>0</v>
      </c>
      <c r="L50" s="171"/>
      <c r="M50" s="153"/>
      <c r="N50" s="149">
        <f t="shared" si="21"/>
        <v>0</v>
      </c>
      <c r="O50" s="67">
        <f t="shared" si="22"/>
        <v>2502605.0554545466</v>
      </c>
      <c r="P50" s="7">
        <f t="shared" si="5"/>
        <v>110114622.44000004</v>
      </c>
      <c r="Q50" s="164">
        <f t="shared" si="23"/>
        <v>3212093.51</v>
      </c>
      <c r="R50" s="29">
        <f t="shared" si="1"/>
        <v>1642.8744392583085</v>
      </c>
      <c r="S50" s="5">
        <f>SUM($Q$7:$Q50)/T50-1</f>
        <v>2664808.0554545466</v>
      </c>
      <c r="T50" s="18">
        <v>44</v>
      </c>
      <c r="U50" s="138"/>
      <c r="V50" s="131"/>
      <c r="W50" s="105"/>
      <c r="X50" s="167"/>
      <c r="Y50" s="156">
        <f t="shared" si="24"/>
        <v>-3127917</v>
      </c>
      <c r="Z50" s="217"/>
      <c r="AD50" s="1"/>
      <c r="AE50" s="1"/>
    </row>
    <row r="51" spans="2:31">
      <c r="B51" s="116">
        <v>45541</v>
      </c>
      <c r="C51" s="14" t="str">
        <f t="shared" si="18"/>
        <v/>
      </c>
      <c r="D51" s="87"/>
      <c r="E51" s="87"/>
      <c r="F51" s="23"/>
      <c r="G51" s="26">
        <f t="shared" si="19"/>
        <v>0</v>
      </c>
      <c r="H51" s="132"/>
      <c r="I51" s="25"/>
      <c r="J51" s="25"/>
      <c r="K51" s="170">
        <f t="shared" si="20"/>
        <v>0</v>
      </c>
      <c r="L51" s="171"/>
      <c r="M51" s="153"/>
      <c r="N51" s="149">
        <f t="shared" si="21"/>
        <v>0</v>
      </c>
      <c r="O51" s="67">
        <f t="shared" si="22"/>
        <v>2514766.8655555565</v>
      </c>
      <c r="P51" s="7">
        <f t="shared" si="5"/>
        <v>113164508.95000005</v>
      </c>
      <c r="Q51" s="164">
        <f t="shared" si="23"/>
        <v>3212090.51</v>
      </c>
      <c r="R51" s="29">
        <f t="shared" si="1"/>
        <v>1650.3722877090311</v>
      </c>
      <c r="S51" s="5">
        <f>SUM($Q$7:$Q51)/T51-1</f>
        <v>2676969.865555557</v>
      </c>
      <c r="T51" s="18">
        <v>45</v>
      </c>
      <c r="U51" s="138"/>
      <c r="V51" s="131"/>
      <c r="W51" s="105"/>
      <c r="X51" s="167"/>
      <c r="Y51" s="156">
        <f t="shared" si="24"/>
        <v>-3127917</v>
      </c>
      <c r="Z51" s="217"/>
      <c r="AD51" s="1"/>
      <c r="AE51" s="1"/>
    </row>
    <row r="52" spans="2:31">
      <c r="B52" s="116">
        <v>45542</v>
      </c>
      <c r="C52" s="14" t="str">
        <f t="shared" si="18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1"/>
        <v>0</v>
      </c>
      <c r="O52" s="67">
        <f t="shared" si="22"/>
        <v>2526399.8360869577</v>
      </c>
      <c r="P52" s="7">
        <f t="shared" si="5"/>
        <v>116214392.46000005</v>
      </c>
      <c r="Q52" s="164">
        <f t="shared" si="23"/>
        <v>3212087.51</v>
      </c>
      <c r="R52" s="29">
        <f t="shared" si="1"/>
        <v>1657.5441025418349</v>
      </c>
      <c r="S52" s="5">
        <f>SUM($Q$7:$Q52)/T52-1</f>
        <v>2688602.8360869582</v>
      </c>
      <c r="T52" s="18">
        <v>46</v>
      </c>
      <c r="U52" s="138"/>
      <c r="V52" s="131"/>
      <c r="W52" s="105"/>
      <c r="X52" s="167"/>
      <c r="Y52" s="156">
        <f t="shared" si="24"/>
        <v>-3127917</v>
      </c>
      <c r="Z52" s="217"/>
      <c r="AD52" s="1"/>
      <c r="AE52" s="1"/>
    </row>
    <row r="53" spans="2:31">
      <c r="B53" s="116">
        <v>45543</v>
      </c>
      <c r="C53" s="14" t="str">
        <f t="shared" si="18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1"/>
        <v>0</v>
      </c>
      <c r="O53" s="67">
        <f t="shared" si="22"/>
        <v>2537537.7227659589</v>
      </c>
      <c r="P53" s="7">
        <f t="shared" si="5"/>
        <v>119264272.97000006</v>
      </c>
      <c r="Q53" s="164">
        <f t="shared" si="23"/>
        <v>3212084.51</v>
      </c>
      <c r="R53" s="29">
        <f t="shared" si="1"/>
        <v>1664.4106944131827</v>
      </c>
      <c r="S53" s="5">
        <f>SUM($Q$7:$Q53)/T53-1</f>
        <v>2699740.7227659589</v>
      </c>
      <c r="T53" s="18">
        <v>47</v>
      </c>
      <c r="U53" s="138"/>
      <c r="V53" s="131"/>
      <c r="W53" s="105"/>
      <c r="X53" s="167"/>
      <c r="Y53" s="156">
        <f t="shared" si="24"/>
        <v>-3127917</v>
      </c>
      <c r="Z53" s="217"/>
      <c r="AD53" s="1"/>
      <c r="AE53" s="1"/>
    </row>
    <row r="54" spans="2:31">
      <c r="B54" s="116">
        <v>45544</v>
      </c>
      <c r="C54" s="14" t="str">
        <f t="shared" si="18"/>
        <v/>
      </c>
      <c r="D54" s="87"/>
      <c r="E54" s="87"/>
      <c r="F54" s="23"/>
      <c r="G54" s="26">
        <f t="shared" si="19"/>
        <v>0</v>
      </c>
      <c r="H54" s="132"/>
      <c r="I54" s="25"/>
      <c r="J54" s="25"/>
      <c r="K54" s="170">
        <f t="shared" si="20"/>
        <v>0</v>
      </c>
      <c r="L54" s="171"/>
      <c r="M54" s="153"/>
      <c r="N54" s="149">
        <f t="shared" si="21"/>
        <v>0</v>
      </c>
      <c r="O54" s="67">
        <f t="shared" si="22"/>
        <v>2548211.4683333347</v>
      </c>
      <c r="P54" s="7">
        <f t="shared" si="5"/>
        <v>122314150.48000006</v>
      </c>
      <c r="Q54" s="164">
        <f t="shared" si="23"/>
        <v>3212081.51</v>
      </c>
      <c r="R54" s="29">
        <f t="shared" si="1"/>
        <v>1670.9911397581657</v>
      </c>
      <c r="S54" s="5">
        <f>SUM($Q$7:$Q54)/T54-1</f>
        <v>2710414.4683333351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4"/>
        <v>-3127917</v>
      </c>
      <c r="Z54" s="217">
        <f>AVERAGE(Y54:Y62)</f>
        <v>-3127917</v>
      </c>
      <c r="AD54" s="1"/>
      <c r="AE54" s="1"/>
    </row>
    <row r="55" spans="2:31">
      <c r="B55" s="116">
        <v>45545</v>
      </c>
      <c r="C55" s="14" t="str">
        <f t="shared" si="18"/>
        <v/>
      </c>
      <c r="D55" s="87"/>
      <c r="E55" s="87"/>
      <c r="F55" s="23"/>
      <c r="G55" s="26">
        <f t="shared" si="19"/>
        <v>0</v>
      </c>
      <c r="H55" s="132"/>
      <c r="I55" s="25"/>
      <c r="J55" s="25"/>
      <c r="K55" s="170">
        <f t="shared" si="20"/>
        <v>0</v>
      </c>
      <c r="L55" s="171"/>
      <c r="M55" s="153"/>
      <c r="N55" s="149">
        <f t="shared" si="21"/>
        <v>0</v>
      </c>
      <c r="O55" s="67">
        <f t="shared" si="22"/>
        <v>2558449.4895918383</v>
      </c>
      <c r="P55" s="7">
        <f t="shared" si="5"/>
        <v>125364024.99000007</v>
      </c>
      <c r="Q55" s="164">
        <f t="shared" si="23"/>
        <v>3212078.51</v>
      </c>
      <c r="R55" s="29">
        <f t="shared" si="1"/>
        <v>1677.3029577518671</v>
      </c>
      <c r="S55" s="5">
        <f>SUM($Q$7:$Q55)/T55-1</f>
        <v>2720652.4895918383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4"/>
        <v>-3127917</v>
      </c>
      <c r="Z55" s="217"/>
      <c r="AD55" s="1"/>
      <c r="AE55" s="1"/>
    </row>
    <row r="56" spans="2:31">
      <c r="B56" s="116">
        <v>45546</v>
      </c>
      <c r="C56" s="14" t="str">
        <f t="shared" si="18"/>
        <v/>
      </c>
      <c r="D56" s="87"/>
      <c r="E56" s="87"/>
      <c r="F56" s="23"/>
      <c r="G56" s="26">
        <f t="shared" si="19"/>
        <v>0</v>
      </c>
      <c r="H56" s="132"/>
      <c r="I56" s="25"/>
      <c r="J56" s="25"/>
      <c r="K56" s="170">
        <f t="shared" si="20"/>
        <v>0</v>
      </c>
      <c r="L56" s="171"/>
      <c r="M56" s="153"/>
      <c r="N56" s="149">
        <f t="shared" si="21"/>
        <v>0</v>
      </c>
      <c r="O56" s="67">
        <f t="shared" si="22"/>
        <v>2568277.9300000016</v>
      </c>
      <c r="P56" s="7">
        <f t="shared" si="5"/>
        <v>128413896.50000007</v>
      </c>
      <c r="Q56" s="164">
        <f t="shared" si="23"/>
        <v>3212075.51</v>
      </c>
      <c r="R56" s="29">
        <f t="shared" si="1"/>
        <v>1683.3622660353637</v>
      </c>
      <c r="S56" s="5">
        <f>SUM($Q$7:$Q56)/T56-1</f>
        <v>2730480.9300000016</v>
      </c>
      <c r="T56" s="18">
        <v>50</v>
      </c>
      <c r="U56" s="138"/>
      <c r="V56" s="131"/>
      <c r="W56" s="105"/>
      <c r="X56" s="167"/>
      <c r="Y56" s="156">
        <f t="shared" si="24"/>
        <v>-3127917</v>
      </c>
      <c r="Z56" s="217"/>
      <c r="AD56" s="1"/>
      <c r="AE56" s="1"/>
    </row>
    <row r="57" spans="2:31">
      <c r="B57" s="116">
        <v>45547</v>
      </c>
      <c r="C57" s="14" t="str">
        <f t="shared" si="18"/>
        <v/>
      </c>
      <c r="D57" s="87"/>
      <c r="E57" s="87"/>
      <c r="F57" s="23"/>
      <c r="G57" s="26">
        <f t="shared" si="19"/>
        <v>0</v>
      </c>
      <c r="H57" s="132"/>
      <c r="I57" s="25"/>
      <c r="J57" s="25"/>
      <c r="K57" s="170">
        <f t="shared" si="20"/>
        <v>0</v>
      </c>
      <c r="L57" s="171"/>
      <c r="M57" s="153"/>
      <c r="N57" s="149">
        <f t="shared" si="21"/>
        <v>0</v>
      </c>
      <c r="O57" s="67">
        <f t="shared" si="22"/>
        <v>2577720.8825490214</v>
      </c>
      <c r="P57" s="7">
        <f t="shared" si="5"/>
        <v>131463765.01000008</v>
      </c>
      <c r="Q57" s="164">
        <f t="shared" si="23"/>
        <v>3212072.51</v>
      </c>
      <c r="R57" s="29">
        <f t="shared" si="1"/>
        <v>1689.1839181210212</v>
      </c>
      <c r="S57" s="5">
        <f>SUM($Q$7:$Q57)/T57-1</f>
        <v>2739923.8825490214</v>
      </c>
      <c r="T57" s="18">
        <v>51</v>
      </c>
      <c r="U57" s="138"/>
      <c r="V57" s="131"/>
      <c r="W57" s="105"/>
      <c r="X57" s="167"/>
      <c r="Y57" s="156">
        <f t="shared" si="24"/>
        <v>-3127917</v>
      </c>
      <c r="Z57" s="217"/>
      <c r="AD57" s="1"/>
      <c r="AE57" s="1"/>
    </row>
    <row r="58" spans="2:31">
      <c r="B58" s="116">
        <v>45548</v>
      </c>
      <c r="C58" s="14" t="str">
        <f t="shared" si="18"/>
        <v/>
      </c>
      <c r="D58" s="87"/>
      <c r="E58" s="87"/>
      <c r="F58" s="23"/>
      <c r="G58" s="26">
        <f t="shared" si="19"/>
        <v>0</v>
      </c>
      <c r="H58" s="132"/>
      <c r="I58" s="25"/>
      <c r="J58" s="25"/>
      <c r="K58" s="170">
        <f t="shared" si="20"/>
        <v>0</v>
      </c>
      <c r="L58" s="171"/>
      <c r="M58" s="153"/>
      <c r="N58" s="149">
        <f t="shared" si="21"/>
        <v>0</v>
      </c>
      <c r="O58" s="67">
        <f t="shared" si="22"/>
        <v>2586800.5869230782</v>
      </c>
      <c r="P58" s="7">
        <f t="shared" si="5"/>
        <v>134513630.52000007</v>
      </c>
      <c r="Q58" s="164">
        <f t="shared" si="23"/>
        <v>3212069.51</v>
      </c>
      <c r="R58" s="29">
        <f t="shared" si="1"/>
        <v>1694.7816249433295</v>
      </c>
      <c r="S58" s="5">
        <f>SUM($Q$7:$Q58)/T58-1</f>
        <v>2749003.5869230782</v>
      </c>
      <c r="T58" s="18">
        <v>52</v>
      </c>
      <c r="U58" s="138"/>
      <c r="V58" s="131"/>
      <c r="W58" s="105"/>
      <c r="X58" s="167"/>
      <c r="Y58" s="156">
        <f t="shared" si="24"/>
        <v>-3127917</v>
      </c>
      <c r="Z58" s="217"/>
      <c r="AD58" s="1"/>
      <c r="AE58" s="1"/>
    </row>
    <row r="59" spans="2:31">
      <c r="B59" s="116">
        <v>45549</v>
      </c>
      <c r="C59" s="14" t="str">
        <f t="shared" si="18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1"/>
        <v>0</v>
      </c>
      <c r="O59" s="67">
        <f t="shared" si="22"/>
        <v>2595537.6043396238</v>
      </c>
      <c r="P59" s="7">
        <f t="shared" si="5"/>
        <v>137563493.03000006</v>
      </c>
      <c r="Q59" s="164">
        <f t="shared" si="23"/>
        <v>3212066.51</v>
      </c>
      <c r="R59" s="29">
        <f t="shared" si="1"/>
        <v>1700.168062649271</v>
      </c>
      <c r="S59" s="5">
        <f>SUM($Q$7:$Q59)/T59-1</f>
        <v>2757740.6043396238</v>
      </c>
      <c r="T59" s="18">
        <v>53</v>
      </c>
      <c r="U59" s="138"/>
      <c r="V59" s="131"/>
      <c r="W59" s="105"/>
      <c r="X59" s="167"/>
      <c r="Y59" s="156">
        <f t="shared" si="24"/>
        <v>-3127917</v>
      </c>
      <c r="Z59" s="217"/>
      <c r="AD59" s="1"/>
      <c r="AE59" s="1"/>
    </row>
    <row r="60" spans="2:31">
      <c r="B60" s="116">
        <v>45550</v>
      </c>
      <c r="C60" s="14" t="str">
        <f t="shared" si="18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1"/>
        <v>0</v>
      </c>
      <c r="O60" s="67">
        <f t="shared" si="22"/>
        <v>2603950.9729629639</v>
      </c>
      <c r="P60" s="7">
        <f t="shared" si="5"/>
        <v>140613352.54000005</v>
      </c>
      <c r="Q60" s="164">
        <f t="shared" si="23"/>
        <v>3212063.51</v>
      </c>
      <c r="R60" s="29">
        <f t="shared" si="1"/>
        <v>1705.3549684119773</v>
      </c>
      <c r="S60" s="5">
        <f>SUM($Q$7:$Q60)/T60-1</f>
        <v>2766153.9729629639</v>
      </c>
      <c r="T60" s="18">
        <v>54</v>
      </c>
      <c r="U60" s="138"/>
      <c r="V60" s="131"/>
      <c r="W60" s="105"/>
      <c r="X60" s="167"/>
      <c r="Y60" s="156">
        <f t="shared" si="24"/>
        <v>-3127917</v>
      </c>
      <c r="Z60" s="217"/>
      <c r="AD60" s="1"/>
      <c r="AE60" s="1"/>
    </row>
    <row r="61" spans="2:31">
      <c r="B61" s="116">
        <v>45551</v>
      </c>
      <c r="C61" s="14" t="str">
        <f t="shared" si="18"/>
        <v/>
      </c>
      <c r="D61" s="87"/>
      <c r="E61" s="87"/>
      <c r="F61" s="23"/>
      <c r="G61" s="26">
        <f t="shared" si="19"/>
        <v>0</v>
      </c>
      <c r="H61" s="132"/>
      <c r="I61" s="25"/>
      <c r="J61" s="25"/>
      <c r="K61" s="170">
        <f t="shared" si="20"/>
        <v>0</v>
      </c>
      <c r="L61" s="171"/>
      <c r="M61" s="153"/>
      <c r="N61" s="149">
        <f t="shared" si="21"/>
        <v>0</v>
      </c>
      <c r="O61" s="67">
        <f t="shared" si="22"/>
        <v>2612058.3463636371</v>
      </c>
      <c r="P61" s="7">
        <f t="shared" si="5"/>
        <v>143663209.05000004</v>
      </c>
      <c r="Q61" s="164">
        <f t="shared" si="23"/>
        <v>3212060.51</v>
      </c>
      <c r="R61" s="29">
        <f t="shared" si="1"/>
        <v>1710.3532257919885</v>
      </c>
      <c r="S61" s="5">
        <f>SUM($Q$7:$Q61)/T61-1</f>
        <v>2774261.3463636371</v>
      </c>
      <c r="T61" s="18">
        <v>55</v>
      </c>
      <c r="U61" s="138"/>
      <c r="V61" s="131"/>
      <c r="W61" s="105"/>
      <c r="X61" s="167"/>
      <c r="Y61" s="156">
        <f t="shared" si="24"/>
        <v>-3127917</v>
      </c>
      <c r="Z61" s="217"/>
      <c r="AD61" s="1"/>
      <c r="AE61" s="1"/>
    </row>
    <row r="62" spans="2:31">
      <c r="B62" s="116">
        <v>45552</v>
      </c>
      <c r="C62" s="14" t="str">
        <f t="shared" si="18"/>
        <v/>
      </c>
      <c r="D62" s="87"/>
      <c r="E62" s="87"/>
      <c r="F62" s="23"/>
      <c r="G62" s="26">
        <f t="shared" si="19"/>
        <v>0</v>
      </c>
      <c r="H62" s="132"/>
      <c r="I62" s="25"/>
      <c r="J62" s="25"/>
      <c r="K62" s="170">
        <f t="shared" si="20"/>
        <v>0</v>
      </c>
      <c r="L62" s="171"/>
      <c r="M62" s="153"/>
      <c r="N62" s="149">
        <f t="shared" si="21"/>
        <v>0</v>
      </c>
      <c r="O62" s="67">
        <f t="shared" si="22"/>
        <v>2619876.1171428575</v>
      </c>
      <c r="P62" s="7">
        <f t="shared" si="5"/>
        <v>146713062.56000003</v>
      </c>
      <c r="Q62" s="164">
        <f t="shared" si="23"/>
        <v>3212057.51</v>
      </c>
      <c r="R62" s="29">
        <f t="shared" si="1"/>
        <v>1715.1729409526631</v>
      </c>
      <c r="S62" s="5">
        <f>SUM($Q$7:$Q62)/T62-1</f>
        <v>2782079.1171428575</v>
      </c>
      <c r="T62" s="18">
        <v>56</v>
      </c>
      <c r="U62" s="138"/>
      <c r="V62" s="131"/>
      <c r="W62" s="105"/>
      <c r="X62" s="167"/>
      <c r="Y62" s="156">
        <f t="shared" si="24"/>
        <v>-3127917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70"/>
  <sheetViews>
    <sheetView tabSelected="1" topLeftCell="A5251" workbookViewId="0">
      <selection activeCell="D5270" sqref="D527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2024-08-01T09:32:02Z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